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deconnectie.sharepoint.com/sites/AZ_DC_AF_IenA-DenL/Gedeelde documenten/Arnhem/AR_HW_EU_O_Parkeeronderzoeken_2026 4931713/03 Doc/Inschrijfformulieren/"/>
    </mc:Choice>
  </mc:AlternateContent>
  <xr:revisionPtr revIDLastSave="51" documentId="8_{7B773711-73C1-43B7-ACD9-13D3CAED545C}" xr6:coauthVersionLast="47" xr6:coauthVersionMax="47" xr10:uidLastSave="{C00FAA5F-8401-47D9-80E4-F636982EECBE}"/>
  <bookViews>
    <workbookView xWindow="-120" yWindow="-120" windowWidth="29040" windowHeight="15720" xr2:uid="{5DE6B2CE-F53E-4263-AFB6-73CA3EFDAFF0}"/>
  </bookViews>
  <sheets>
    <sheet name="DE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65" i="1" l="1"/>
  <c r="E67" i="1" s="1"/>
  <c r="E73" i="1" s="1"/>
  <c r="E61" i="1"/>
  <c r="E55" i="1"/>
  <c r="E48" i="1"/>
  <c r="E47" i="1"/>
  <c r="E46" i="1"/>
  <c r="E49" i="1" s="1"/>
  <c r="E41" i="1"/>
  <c r="E71" i="1" s="1"/>
  <c r="E31" i="1"/>
  <c r="E22" i="1"/>
  <c r="E21" i="1"/>
  <c r="E20" i="1"/>
  <c r="E23" i="1" s="1"/>
  <c r="E33" i="1" s="1"/>
  <c r="E70" i="1" s="1"/>
  <c r="E74" i="1" s="1"/>
  <c r="E57" i="1" l="1"/>
  <c r="E72" i="1" s="1"/>
</calcChain>
</file>

<file path=xl/sharedStrings.xml><?xml version="1.0" encoding="utf-8"?>
<sst xmlns="http://schemas.openxmlformats.org/spreadsheetml/2006/main" count="133" uniqueCount="97">
  <si>
    <t>Bijlage: prijzenblad aanbesteding Parkeeronderzoeken gemeente Arnhem</t>
  </si>
  <si>
    <t>Invulinstructie:</t>
  </si>
  <si>
    <t xml:space="preserve">Dit prijzenblad is bedoelt als financieel kader voor de raamovereenkomst Parkeeronderzoeken Arnhem en wordt gebruikt voor de beoordeling van gunningscriterium prijs </t>
  </si>
  <si>
    <t xml:space="preserve">Bij de beoordeling van gunningcriterum Prijs wordt niet een totaalprijs beoordeeld. Punten worden toegekend per prijscomponent conform de beschrijving in de leidraad. </t>
  </si>
  <si>
    <t xml:space="preserve">Inschrijver dient de in gele kleur gearceerde velden in te vullen met de referentie aantallen die ten grondslag liggen aan de prijsvorming van de betreffende component.  </t>
  </si>
  <si>
    <t>Een verschil tussen de inschatting van het aantal km's en de daadwerkelijke aantallen km's leidt niet tot aanpassing van de geoffreerde prijzen.</t>
  </si>
  <si>
    <t>Een verschil tussen de inschatting van het aantal adressen en de daadwerkelijke aantallen adressen leidt niet tot aanpassing van de geoffreerde prijzen.</t>
  </si>
  <si>
    <t xml:space="preserve">Vervolgopdrachten worden op basis van genoemde referentiewaarden en de opgegeven prijzen berekend. </t>
  </si>
  <si>
    <t>De prijs is exclusief btw, maar inclusief alle kosten. Negatieve bedragen of getallen zijn uitgesloten.</t>
  </si>
  <si>
    <t>De ingevulde waarden in de betreffende velden dienen de activiteiten zoals beschreven in K1 Plan van Aanpak te representeren.</t>
  </si>
  <si>
    <t xml:space="preserve">Er zal worden afgerekend op basis van werkelijk uitgevoerde onderdelen van onderzoeken, die zijn uitgevraagd door de gemeente Arnhem. </t>
  </si>
  <si>
    <t>Op basis van de door inschrijver ingevulde prijzen wordt automatisch de prijs voor de diverse onderdelen van parkeeronderzoeken berekend.</t>
  </si>
  <si>
    <t>Toelichting</t>
  </si>
  <si>
    <t>Aantal km's weglengte totale dataverzameling (inschatting)</t>
  </si>
  <si>
    <t>350 km</t>
  </si>
  <si>
    <t>Prijs per meetmoment</t>
  </si>
  <si>
    <t>Data verzameling / Uitvoeren meting</t>
  </si>
  <si>
    <t>Dag</t>
  </si>
  <si>
    <t>X1</t>
  </si>
  <si>
    <t>Tarief per meetmoment op basis van de omvang van dit onderzoek. Aantal meetmomenten conform PvE.</t>
  </si>
  <si>
    <t>Avond/nacht</t>
  </si>
  <si>
    <t>X2</t>
  </si>
  <si>
    <t>Weekend</t>
  </si>
  <si>
    <t>X3</t>
  </si>
  <si>
    <t>Subtotaal meetmomenten</t>
  </si>
  <si>
    <t>Verwerking / analyse
(op te leveren in rapportage en dashboard)</t>
  </si>
  <si>
    <t>Capaciteitsanalyse</t>
  </si>
  <si>
    <t>Y1</t>
  </si>
  <si>
    <t>aantal uren Y1</t>
  </si>
  <si>
    <t>Parkeerdruk</t>
  </si>
  <si>
    <t>Y2</t>
  </si>
  <si>
    <t>aantal uren Y2</t>
  </si>
  <si>
    <t>Betreft prijs van analyse component. Specificeer het aantal uren dat besteed wordt aan dit onderdeel.</t>
  </si>
  <si>
    <t>Betalingsbereidheid</t>
  </si>
  <si>
    <t>Y3</t>
  </si>
  <si>
    <t>aantal uren Y3</t>
  </si>
  <si>
    <t>Y4</t>
  </si>
  <si>
    <t>aantal uren Y4</t>
  </si>
  <si>
    <t xml:space="preserve">Voortgangsgesprek </t>
  </si>
  <si>
    <t>Y5</t>
  </si>
  <si>
    <t>aantal uren Y5</t>
  </si>
  <si>
    <t>Afstemming onderzoekskaders, voortgang, oplevering. Specificeer het aantal uren dat besteed wordt aan dit onderdeel.</t>
  </si>
  <si>
    <t>Aantal adressen gereguleerd gebied (inschatting)</t>
  </si>
  <si>
    <t>15.000 woonadressen</t>
  </si>
  <si>
    <t>Prijsper onderzoeksdeel</t>
  </si>
  <si>
    <t>POET inventarisatie</t>
  </si>
  <si>
    <t>Y6</t>
  </si>
  <si>
    <t>aantal uren Y6</t>
  </si>
  <si>
    <t>POET analyse</t>
  </si>
  <si>
    <t>Y7</t>
  </si>
  <si>
    <t>aantal uren Y7</t>
  </si>
  <si>
    <t>Totaalprijs POET-onderzoek</t>
  </si>
  <si>
    <t>Verwerking / analyse 
(op te leveren in rapportage en dashboard)</t>
  </si>
  <si>
    <t>Betreft prijs van component. Specificeer het aantal uren dat besteed wordt aan dit onderdeel.</t>
  </si>
  <si>
    <t>Parkeerdrukanalyse</t>
  </si>
  <si>
    <t>Voortgangsgesprek</t>
  </si>
  <si>
    <t>Afstemming onderzoekskaders voortgang en oplevering. Specificeer het aantal uren dat besteed wordt aan component.</t>
  </si>
  <si>
    <t>Subtotaal verwerking en analyse</t>
  </si>
  <si>
    <t>Inrichting dashboard</t>
  </si>
  <si>
    <t>D1</t>
  </si>
  <si>
    <t>Gebruik dashboard</t>
  </si>
  <si>
    <t>D2</t>
  </si>
  <si>
    <t>Hosting dashboard</t>
  </si>
  <si>
    <t>D3</t>
  </si>
  <si>
    <t>Jaarlijkse hosting kosten.</t>
  </si>
  <si>
    <t>Beheer dashboard</t>
  </si>
  <si>
    <t>D4</t>
  </si>
  <si>
    <t>Jaarlijkse beheerkosten.</t>
  </si>
  <si>
    <t>Ontwikkeling dashboard</t>
  </si>
  <si>
    <t>D5</t>
  </si>
  <si>
    <t>Totaalprijs Dashboard</t>
  </si>
  <si>
    <t>PRIJS INSCHRIJVING</t>
  </si>
  <si>
    <t>Voor akkoord:</t>
  </si>
  <si>
    <t>Naam inschrijver (onderneming)</t>
  </si>
  <si>
    <t>Naam ondertekeningsbevoegde</t>
  </si>
  <si>
    <t>Functie</t>
  </si>
  <si>
    <t>Handtekening ondertekeningsbevoegde</t>
  </si>
  <si>
    <t>Plaats en datum</t>
  </si>
  <si>
    <t>Inschrijver dient de in blauwe, groene en oranje kleur gearceerde velden de prijs voor het betreffende onderdeel in te vullen.</t>
  </si>
  <si>
    <t>Prijs per analyse/gesprek</t>
  </si>
  <si>
    <t>Inschatting van af te leggen km's voor gehele onderzoek door opdrachtnemer op basis van gebiedsbegrenzing, zoals is aangegeven in bijlage kaart nulmeting (eindbeeld parkeerbeleid).</t>
  </si>
  <si>
    <t>Aantal meetmomenten</t>
  </si>
  <si>
    <t>Betreft prijs voor dataverzameling op basis van 15.000 adressen. Specificeer het aantal uren dat besteed wordt aan dit onderdeel.</t>
  </si>
  <si>
    <t xml:space="preserve">Betreft prijs van analyse component. Specificeer het aantal uren dat besteed wordt aan dit onderdeel. </t>
  </si>
  <si>
    <t>Inschatting van het aantal adressen in het huidige geregueerde gebied waar POET-onderzoek gedaan dient te worden.</t>
  </si>
  <si>
    <t>Herkomstbepaling</t>
  </si>
  <si>
    <t>Jaarlijkse kosten voor gebruik van het dashboard.</t>
  </si>
  <si>
    <t>Eenmalige kosten voor inrichten van dashboard voor parkeeronderzoeken (auto en fiets), inclusief historische data .</t>
  </si>
  <si>
    <t>Betreft uurprijs van dit onderdeel op basis van uren doorontwikkeling dashboard conform PvE.</t>
  </si>
  <si>
    <t>Aantal meetmomenten in het totale onderzoek voor dag, avond/nacht, weekend meting.</t>
  </si>
  <si>
    <t>Totaalprijs Parkeeronderzoek auto</t>
  </si>
  <si>
    <t>Totaalprijs Parkeeronderzoek fiets</t>
  </si>
  <si>
    <t>De capaciteit van het onderzoeksgebied wordt aangeleverd door de gemeente Arnhem (shapefiles). De component Capaciteitsanalyse heeft geen betrekking op het in kaart brengen van decapacite, maar op de controle van de aangeleverde capaciteit (shapefiles).</t>
  </si>
  <si>
    <t>Parkeeronderzoek auto (max 150 punten)</t>
  </si>
  <si>
    <t>POET-onderzoek (max 45 punten)</t>
  </si>
  <si>
    <t>Parkeeronderzoek fiets (max 45 punten)</t>
  </si>
  <si>
    <t>Dashboard (SaaS) (max 60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</si>
</sst>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413]\ * #,##0.00_ ;_ [$€-413]\ * \-#,##0.00_ ;_ [$€-413]\ * &quot;-&quot;??_ ;_ @_ "/>
  </numFmts>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6"/>
      <color theme="1"/>
      <name val="Aptos Narrow"/>
      <family val="2"/>
      <scheme val="minor"/>
    </font>
    <font>
      <sz val="16"/>
      <color theme="1"/>
      <name val="Aptos Narrow"/>
      <family val="2"/>
      <scheme val="minor"/>
    </font>
    <font>
      <b/>
      <sz val="14"/>
      <color theme="1"/>
      <name val="Aptos Narrow"/>
      <family val="2"/>
      <scheme val="minor"/>
    </font>
    <font>
      <i/>
      <sz val="11"/>
      <color theme="1"/>
      <name val="Aptos Narrow"/>
      <family val="2"/>
      <scheme val="minor"/>
    </font>
    <font>
      <sz val="11"/>
      <name val="Aptos Narrow"/>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FFFF99"/>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89999084444715716"/>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D9D9D9"/>
      </left>
      <right style="thin">
        <color rgb="FFD9D9D9"/>
      </right>
      <top style="thin">
        <color rgb="FFD9D9D9"/>
      </top>
      <bottom style="thin">
        <color rgb="FFD9D9D9"/>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s>
  <cellStyleXfs count="1">
    <xf numFmtId="0" fontId="0" fillId="0" borderId="0"/>
  </cellStyleXfs>
  <cellXfs count="78">
    <xf numFmtId="0" fontId="0" fillId="0" borderId="0" xfId="0"/>
    <xf numFmtId="0" fontId="3" fillId="0" borderId="0" xfId="0" applyFont="1"/>
    <xf numFmtId="0" fontId="4" fillId="0" borderId="0" xfId="0" applyFont="1"/>
    <xf numFmtId="0" fontId="4" fillId="0" borderId="0" xfId="0" applyFont="1" applyAlignment="1">
      <alignment wrapText="1"/>
    </xf>
    <xf numFmtId="0" fontId="2" fillId="0" borderId="0" xfId="0" applyFont="1"/>
    <xf numFmtId="0" fontId="0" fillId="0" borderId="0" xfId="0" applyAlignment="1">
      <alignment wrapText="1"/>
    </xf>
    <xf numFmtId="0" fontId="1" fillId="0" borderId="0" xfId="0" applyFont="1"/>
    <xf numFmtId="0" fontId="2" fillId="3" borderId="4" xfId="0" applyFont="1" applyFill="1" applyBorder="1" applyAlignment="1">
      <alignment wrapText="1"/>
    </xf>
    <xf numFmtId="0" fontId="2" fillId="4" borderId="0" xfId="0" applyFont="1" applyFill="1"/>
    <xf numFmtId="0" fontId="0" fillId="0" borderId="6" xfId="0" applyBorder="1"/>
    <xf numFmtId="0" fontId="0" fillId="0" borderId="7" xfId="0" applyBorder="1" applyAlignment="1">
      <alignment wrapText="1"/>
    </xf>
    <xf numFmtId="0" fontId="0" fillId="3" borderId="4" xfId="0" applyFill="1" applyBorder="1" applyAlignment="1">
      <alignment wrapText="1"/>
    </xf>
    <xf numFmtId="0" fontId="2" fillId="0" borderId="5" xfId="0" applyFont="1" applyBorder="1" applyAlignment="1">
      <alignment horizontal="left" wrapText="1"/>
    </xf>
    <xf numFmtId="0" fontId="2" fillId="0" borderId="0" xfId="0" applyFont="1" applyAlignment="1">
      <alignment horizontal="left" wrapText="1"/>
    </xf>
    <xf numFmtId="0" fontId="2" fillId="0" borderId="5" xfId="0" applyFont="1" applyBorder="1" applyAlignment="1">
      <alignment wrapText="1"/>
    </xf>
    <xf numFmtId="0" fontId="0" fillId="5" borderId="0" xfId="0" applyFill="1"/>
    <xf numFmtId="0" fontId="0" fillId="0" borderId="8" xfId="0" applyBorder="1" applyAlignment="1">
      <alignment horizontal="center"/>
    </xf>
    <xf numFmtId="0" fontId="0" fillId="0" borderId="5" xfId="0" applyBorder="1"/>
    <xf numFmtId="0" fontId="2" fillId="0" borderId="9" xfId="0" applyFont="1" applyBorder="1"/>
    <xf numFmtId="0" fontId="0" fillId="0" borderId="10" xfId="0" applyBorder="1"/>
    <xf numFmtId="164" fontId="2" fillId="0" borderId="11" xfId="0" applyNumberFormat="1" applyFont="1" applyBorder="1"/>
    <xf numFmtId="0" fontId="0" fillId="0" borderId="8" xfId="0" applyBorder="1"/>
    <xf numFmtId="0" fontId="6" fillId="0" borderId="5" xfId="0" applyFont="1" applyBorder="1"/>
    <xf numFmtId="0" fontId="0" fillId="4" borderId="8" xfId="0" applyFill="1" applyBorder="1"/>
    <xf numFmtId="0" fontId="2" fillId="0" borderId="12" xfId="0" applyFont="1" applyBorder="1"/>
    <xf numFmtId="0" fontId="0" fillId="0" borderId="2" xfId="0" applyBorder="1"/>
    <xf numFmtId="164" fontId="2" fillId="0" borderId="3" xfId="0" applyNumberFormat="1" applyFont="1" applyBorder="1"/>
    <xf numFmtId="3" fontId="2" fillId="4" borderId="0" xfId="0" applyNumberFormat="1" applyFont="1" applyFill="1"/>
    <xf numFmtId="0" fontId="0" fillId="0" borderId="8" xfId="0" applyBorder="1" applyAlignment="1">
      <alignment wrapText="1"/>
    </xf>
    <xf numFmtId="3" fontId="2" fillId="0" borderId="0" xfId="0" applyNumberFormat="1" applyFont="1"/>
    <xf numFmtId="0" fontId="2" fillId="0" borderId="1" xfId="0" applyFont="1" applyBorder="1"/>
    <xf numFmtId="0" fontId="0" fillId="7" borderId="0" xfId="0" applyFill="1"/>
    <xf numFmtId="0" fontId="0" fillId="9" borderId="0" xfId="0" applyFill="1"/>
    <xf numFmtId="0" fontId="0" fillId="0" borderId="13" xfId="0" applyBorder="1"/>
    <xf numFmtId="0" fontId="0" fillId="0" borderId="14" xfId="0" applyBorder="1"/>
    <xf numFmtId="0" fontId="0" fillId="0" borderId="15" xfId="0" applyBorder="1"/>
    <xf numFmtId="0" fontId="2" fillId="0" borderId="16" xfId="0" applyFont="1" applyBorder="1"/>
    <xf numFmtId="164" fontId="2" fillId="0" borderId="16" xfId="0" applyNumberFormat="1" applyFont="1" applyBorder="1"/>
    <xf numFmtId="0" fontId="2" fillId="0" borderId="13" xfId="0" applyFont="1" applyBorder="1"/>
    <xf numFmtId="164" fontId="2" fillId="0" borderId="13" xfId="0" applyNumberFormat="1" applyFont="1" applyBorder="1"/>
    <xf numFmtId="0" fontId="2" fillId="10" borderId="17" xfId="0" applyFont="1" applyFill="1" applyBorder="1"/>
    <xf numFmtId="164" fontId="2" fillId="10" borderId="17" xfId="0" applyNumberFormat="1" applyFont="1" applyFill="1" applyBorder="1"/>
    <xf numFmtId="0" fontId="5" fillId="11" borderId="18" xfId="0" applyFont="1" applyFill="1" applyBorder="1"/>
    <xf numFmtId="0" fontId="0" fillId="11" borderId="19" xfId="0" applyFill="1" applyBorder="1"/>
    <xf numFmtId="0" fontId="0" fillId="11" borderId="20" xfId="0" applyFill="1" applyBorder="1"/>
    <xf numFmtId="0" fontId="0" fillId="11" borderId="21" xfId="0" applyFill="1" applyBorder="1"/>
    <xf numFmtId="0" fontId="0" fillId="11" borderId="22" xfId="0" applyFill="1" applyBorder="1"/>
    <xf numFmtId="0" fontId="0" fillId="11" borderId="23" xfId="0" applyFill="1" applyBorder="1"/>
    <xf numFmtId="0" fontId="0" fillId="11" borderId="24" xfId="0" applyFill="1" applyBorder="1"/>
    <xf numFmtId="0" fontId="0" fillId="11" borderId="25" xfId="0" applyFill="1" applyBorder="1"/>
    <xf numFmtId="0" fontId="0" fillId="11" borderId="0" xfId="0" applyFill="1"/>
    <xf numFmtId="0" fontId="0" fillId="11" borderId="26" xfId="0" applyFill="1" applyBorder="1"/>
    <xf numFmtId="0" fontId="0" fillId="11" borderId="8" xfId="0" applyFill="1" applyBorder="1"/>
    <xf numFmtId="0" fontId="0" fillId="11" borderId="10" xfId="0" applyFill="1" applyBorder="1"/>
    <xf numFmtId="0" fontId="0" fillId="11" borderId="9" xfId="0" applyFill="1" applyBorder="1"/>
    <xf numFmtId="0" fontId="0" fillId="11" borderId="27" xfId="0" applyFill="1" applyBorder="1"/>
    <xf numFmtId="0" fontId="0" fillId="11" borderId="28" xfId="0" applyFill="1" applyBorder="1"/>
    <xf numFmtId="0" fontId="0" fillId="11" borderId="29" xfId="0" applyFill="1" applyBorder="1"/>
    <xf numFmtId="0" fontId="0" fillId="11" borderId="30" xfId="0" applyFill="1" applyBorder="1"/>
    <xf numFmtId="0" fontId="0" fillId="11" borderId="15" xfId="0" applyFill="1" applyBorder="1"/>
    <xf numFmtId="0" fontId="0" fillId="0" borderId="4" xfId="0" applyBorder="1" applyAlignment="1">
      <alignment wrapText="1"/>
    </xf>
    <xf numFmtId="0" fontId="7" fillId="0" borderId="0" xfId="0" applyFont="1"/>
    <xf numFmtId="0" fontId="7" fillId="0" borderId="0" xfId="0" applyFont="1" applyAlignment="1">
      <alignment wrapText="1"/>
    </xf>
    <xf numFmtId="0" fontId="5" fillId="8" borderId="1" xfId="0" applyFont="1" applyFill="1" applyBorder="1" applyAlignment="1">
      <alignment horizontal="center"/>
    </xf>
    <xf numFmtId="0" fontId="5" fillId="8" borderId="2" xfId="0" applyFont="1" applyFill="1" applyBorder="1" applyAlignment="1">
      <alignment horizontal="center"/>
    </xf>
    <xf numFmtId="0" fontId="5" fillId="8" borderId="3" xfId="0" applyFont="1" applyFill="1" applyBorder="1" applyAlignment="1">
      <alignment horizontal="center"/>
    </xf>
    <xf numFmtId="0" fontId="5" fillId="2" borderId="1" xfId="0" applyFont="1" applyFill="1" applyBorder="1" applyAlignment="1">
      <alignment horizontal="center" vertical="top"/>
    </xf>
    <xf numFmtId="0" fontId="5" fillId="2" borderId="2" xfId="0" applyFont="1" applyFill="1" applyBorder="1" applyAlignment="1">
      <alignment horizontal="center" vertical="top"/>
    </xf>
    <xf numFmtId="0" fontId="5" fillId="2" borderId="3" xfId="0" applyFont="1" applyFill="1" applyBorder="1" applyAlignment="1">
      <alignment horizontal="center" vertical="top"/>
    </xf>
    <xf numFmtId="0" fontId="2" fillId="4" borderId="5" xfId="0" applyFont="1" applyFill="1" applyBorder="1" applyAlignment="1">
      <alignment horizontal="left" wrapText="1"/>
    </xf>
    <xf numFmtId="0" fontId="2" fillId="4" borderId="0" xfId="0" applyFont="1" applyFill="1" applyAlignment="1">
      <alignment horizontal="left" wrapText="1"/>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2" fillId="4" borderId="13" xfId="0" applyFont="1" applyFill="1" applyBorder="1" applyAlignment="1">
      <alignment horizontal="left" wrapText="1"/>
    </xf>
    <xf numFmtId="0" fontId="5" fillId="6" borderId="1" xfId="0" applyFont="1" applyFill="1" applyBorder="1" applyAlignment="1">
      <alignment horizontal="center"/>
    </xf>
    <xf numFmtId="0" fontId="5" fillId="6" borderId="2" xfId="0" applyFont="1" applyFill="1" applyBorder="1" applyAlignment="1">
      <alignment horizontal="center"/>
    </xf>
    <xf numFmtId="0" fontId="5" fillId="6" borderId="3"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309CC-BF1B-47FD-B5A4-EA161A284032}">
  <dimension ref="B1:G85"/>
  <sheetViews>
    <sheetView tabSelected="1" topLeftCell="A9" workbookViewId="0">
      <selection activeCell="D13" sqref="D13"/>
    </sheetView>
  </sheetViews>
  <sheetFormatPr defaultRowHeight="15" x14ac:dyDescent="0.25"/>
  <cols>
    <col min="2" max="2" width="37.85546875" customWidth="1"/>
    <col min="3" max="3" width="31.140625" customWidth="1"/>
    <col min="4" max="4" width="19.42578125" customWidth="1"/>
    <col min="5" max="5" width="22.28515625" customWidth="1"/>
    <col min="6" max="6" width="28.5703125" customWidth="1"/>
    <col min="7" max="7" width="155.7109375" style="5" customWidth="1"/>
  </cols>
  <sheetData>
    <row r="1" spans="2:7" s="2" customFormat="1" ht="21" x14ac:dyDescent="0.35">
      <c r="B1" s="1" t="s">
        <v>0</v>
      </c>
      <c r="G1" s="3"/>
    </row>
    <row r="3" spans="2:7" x14ac:dyDescent="0.25">
      <c r="B3" s="4" t="s">
        <v>1</v>
      </c>
    </row>
    <row r="4" spans="2:7" x14ac:dyDescent="0.25">
      <c r="B4" t="s">
        <v>2</v>
      </c>
    </row>
    <row r="5" spans="2:7" s="61" customFormat="1" x14ac:dyDescent="0.25">
      <c r="B5" s="61" t="s">
        <v>3</v>
      </c>
      <c r="G5" s="62"/>
    </row>
    <row r="6" spans="2:7" x14ac:dyDescent="0.25">
      <c r="B6" t="s">
        <v>78</v>
      </c>
    </row>
    <row r="7" spans="2:7" x14ac:dyDescent="0.25">
      <c r="B7" t="s">
        <v>4</v>
      </c>
    </row>
    <row r="8" spans="2:7" x14ac:dyDescent="0.25">
      <c r="B8" t="s">
        <v>5</v>
      </c>
    </row>
    <row r="9" spans="2:7" x14ac:dyDescent="0.25">
      <c r="B9" t="s">
        <v>6</v>
      </c>
    </row>
    <row r="10" spans="2:7" x14ac:dyDescent="0.25">
      <c r="B10" t="s">
        <v>92</v>
      </c>
    </row>
    <row r="11" spans="2:7" x14ac:dyDescent="0.25">
      <c r="B11" t="s">
        <v>7</v>
      </c>
    </row>
    <row r="12" spans="2:7" x14ac:dyDescent="0.25">
      <c r="B12" t="s">
        <v>8</v>
      </c>
    </row>
    <row r="13" spans="2:7" x14ac:dyDescent="0.25">
      <c r="B13" t="s">
        <v>9</v>
      </c>
    </row>
    <row r="14" spans="2:7" x14ac:dyDescent="0.25">
      <c r="B14" t="s">
        <v>10</v>
      </c>
    </row>
    <row r="15" spans="2:7" x14ac:dyDescent="0.25">
      <c r="B15" t="s">
        <v>11</v>
      </c>
    </row>
    <row r="16" spans="2:7" ht="15.75" thickBot="1" x14ac:dyDescent="0.3"/>
    <row r="17" spans="2:7" ht="19.5" thickBot="1" x14ac:dyDescent="0.3">
      <c r="B17" s="66" t="s">
        <v>93</v>
      </c>
      <c r="C17" s="67"/>
      <c r="D17" s="67"/>
      <c r="E17" s="67"/>
      <c r="F17" s="68"/>
      <c r="G17" s="7" t="s">
        <v>12</v>
      </c>
    </row>
    <row r="18" spans="2:7" ht="15.95" customHeight="1" x14ac:dyDescent="0.25">
      <c r="B18" s="69" t="s">
        <v>13</v>
      </c>
      <c r="C18" s="70"/>
      <c r="D18" s="8" t="s">
        <v>14</v>
      </c>
      <c r="E18" s="9"/>
      <c r="F18" s="10"/>
      <c r="G18" s="11" t="s">
        <v>80</v>
      </c>
    </row>
    <row r="19" spans="2:7" x14ac:dyDescent="0.25">
      <c r="B19" s="12"/>
      <c r="C19" s="13"/>
      <c r="D19" t="s">
        <v>15</v>
      </c>
      <c r="F19" s="28" t="s">
        <v>81</v>
      </c>
      <c r="G19" s="11" t="s">
        <v>89</v>
      </c>
    </row>
    <row r="20" spans="2:7" ht="15" customHeight="1" x14ac:dyDescent="0.25">
      <c r="B20" s="14" t="s">
        <v>16</v>
      </c>
      <c r="C20" t="s">
        <v>17</v>
      </c>
      <c r="D20" s="15" t="s">
        <v>18</v>
      </c>
      <c r="E20" t="e">
        <f>D20*F20</f>
        <v>#VALUE!</v>
      </c>
      <c r="F20" s="16">
        <v>1</v>
      </c>
      <c r="G20" s="11" t="s">
        <v>19</v>
      </c>
    </row>
    <row r="21" spans="2:7" x14ac:dyDescent="0.25">
      <c r="B21" s="17"/>
      <c r="C21" t="s">
        <v>20</v>
      </c>
      <c r="D21" s="15" t="s">
        <v>21</v>
      </c>
      <c r="E21" t="e">
        <f>D21*F21</f>
        <v>#VALUE!</v>
      </c>
      <c r="F21" s="16">
        <v>2</v>
      </c>
      <c r="G21" s="11" t="s">
        <v>19</v>
      </c>
    </row>
    <row r="22" spans="2:7" x14ac:dyDescent="0.25">
      <c r="B22" s="17"/>
      <c r="C22" t="s">
        <v>22</v>
      </c>
      <c r="D22" s="15" t="s">
        <v>23</v>
      </c>
      <c r="E22" t="e">
        <f>D22*F22</f>
        <v>#VALUE!</v>
      </c>
      <c r="F22" s="16">
        <v>1</v>
      </c>
      <c r="G22" s="11" t="s">
        <v>19</v>
      </c>
    </row>
    <row r="23" spans="2:7" x14ac:dyDescent="0.25">
      <c r="B23" s="17"/>
      <c r="C23" s="18" t="s">
        <v>24</v>
      </c>
      <c r="D23" s="19"/>
      <c r="E23" s="20" t="e">
        <f>SUM(E20:E22)</f>
        <v>#VALUE!</v>
      </c>
      <c r="F23" s="21"/>
      <c r="G23" s="11"/>
    </row>
    <row r="24" spans="2:7" x14ac:dyDescent="0.25">
      <c r="B24" s="17"/>
      <c r="C24" s="4"/>
      <c r="D24" s="4"/>
      <c r="F24" s="21"/>
      <c r="G24" s="11"/>
    </row>
    <row r="25" spans="2:7" ht="30" customHeight="1" x14ac:dyDescent="0.25">
      <c r="B25" s="14" t="s">
        <v>25</v>
      </c>
      <c r="E25" t="s">
        <v>79</v>
      </c>
      <c r="F25" s="21"/>
      <c r="G25" s="11"/>
    </row>
    <row r="26" spans="2:7" x14ac:dyDescent="0.25">
      <c r="B26" s="22"/>
      <c r="C26" t="s">
        <v>26</v>
      </c>
      <c r="E26" s="15" t="s">
        <v>27</v>
      </c>
      <c r="F26" s="23" t="s">
        <v>28</v>
      </c>
      <c r="G26" s="11" t="s">
        <v>83</v>
      </c>
    </row>
    <row r="27" spans="2:7" x14ac:dyDescent="0.25">
      <c r="B27" s="17"/>
      <c r="C27" t="s">
        <v>29</v>
      </c>
      <c r="E27" s="15" t="s">
        <v>30</v>
      </c>
      <c r="F27" s="23" t="s">
        <v>31</v>
      </c>
      <c r="G27" s="11" t="s">
        <v>32</v>
      </c>
    </row>
    <row r="28" spans="2:7" x14ac:dyDescent="0.25">
      <c r="B28" s="17"/>
      <c r="C28" t="s">
        <v>33</v>
      </c>
      <c r="E28" s="15" t="s">
        <v>34</v>
      </c>
      <c r="F28" s="23" t="s">
        <v>35</v>
      </c>
      <c r="G28" s="11" t="s">
        <v>32</v>
      </c>
    </row>
    <row r="29" spans="2:7" x14ac:dyDescent="0.25">
      <c r="B29" s="17"/>
      <c r="C29" t="s">
        <v>85</v>
      </c>
      <c r="E29" s="15" t="s">
        <v>36</v>
      </c>
      <c r="F29" s="23" t="s">
        <v>37</v>
      </c>
      <c r="G29" s="11" t="s">
        <v>32</v>
      </c>
    </row>
    <row r="30" spans="2:7" x14ac:dyDescent="0.25">
      <c r="B30" s="17"/>
      <c r="C30" t="s">
        <v>38</v>
      </c>
      <c r="E30" s="15" t="s">
        <v>39</v>
      </c>
      <c r="F30" s="23" t="s">
        <v>40</v>
      </c>
      <c r="G30" s="11" t="s">
        <v>41</v>
      </c>
    </row>
    <row r="31" spans="2:7" x14ac:dyDescent="0.25">
      <c r="B31" s="17"/>
      <c r="C31" s="18" t="s">
        <v>57</v>
      </c>
      <c r="D31" s="19"/>
      <c r="E31" s="20">
        <f>SUM(E26:E30)</f>
        <v>0</v>
      </c>
      <c r="F31" s="21"/>
      <c r="G31" s="11"/>
    </row>
    <row r="32" spans="2:7" ht="15.75" thickBot="1" x14ac:dyDescent="0.3">
      <c r="B32" s="17"/>
      <c r="C32" s="4"/>
      <c r="D32" s="4"/>
      <c r="F32" s="21"/>
      <c r="G32" s="11"/>
    </row>
    <row r="33" spans="2:7" ht="15.75" thickBot="1" x14ac:dyDescent="0.3">
      <c r="B33" s="17"/>
      <c r="C33" s="24" t="s">
        <v>90</v>
      </c>
      <c r="D33" s="25"/>
      <c r="E33" s="26" t="e">
        <f>E23+E31</f>
        <v>#VALUE!</v>
      </c>
      <c r="F33" s="21"/>
      <c r="G33" s="11"/>
    </row>
    <row r="34" spans="2:7" ht="15.75" thickBot="1" x14ac:dyDescent="0.3">
      <c r="B34" s="17"/>
      <c r="C34" s="4"/>
      <c r="E34" s="4"/>
      <c r="F34" s="21"/>
      <c r="G34" s="11"/>
    </row>
    <row r="35" spans="2:7" ht="19.5" thickBot="1" x14ac:dyDescent="0.35">
      <c r="B35" s="71" t="s">
        <v>94</v>
      </c>
      <c r="C35" s="72"/>
      <c r="D35" s="72"/>
      <c r="E35" s="72"/>
      <c r="F35" s="73"/>
      <c r="G35" s="11"/>
    </row>
    <row r="36" spans="2:7" ht="15.75" customHeight="1" x14ac:dyDescent="0.25">
      <c r="B36" s="74" t="s">
        <v>42</v>
      </c>
      <c r="C36" s="70"/>
      <c r="D36" s="27" t="s">
        <v>43</v>
      </c>
      <c r="F36" s="28"/>
      <c r="G36" s="11" t="s">
        <v>84</v>
      </c>
    </row>
    <row r="37" spans="2:7" ht="15.75" customHeight="1" x14ac:dyDescent="0.25">
      <c r="B37" s="12"/>
      <c r="C37" s="13"/>
      <c r="D37" s="29"/>
      <c r="E37" t="s">
        <v>44</v>
      </c>
      <c r="F37" s="28"/>
      <c r="G37" s="11"/>
    </row>
    <row r="38" spans="2:7" x14ac:dyDescent="0.25">
      <c r="B38" s="17"/>
      <c r="C38" t="s">
        <v>45</v>
      </c>
      <c r="E38" s="15" t="s">
        <v>46</v>
      </c>
      <c r="F38" s="23" t="s">
        <v>47</v>
      </c>
      <c r="G38" s="11" t="s">
        <v>82</v>
      </c>
    </row>
    <row r="39" spans="2:7" ht="14.85" customHeight="1" x14ac:dyDescent="0.25">
      <c r="B39" s="17"/>
      <c r="C39" t="s">
        <v>48</v>
      </c>
      <c r="E39" s="15" t="s">
        <v>49</v>
      </c>
      <c r="F39" s="23" t="s">
        <v>50</v>
      </c>
      <c r="G39" s="11" t="s">
        <v>32</v>
      </c>
    </row>
    <row r="40" spans="2:7" ht="17.100000000000001" customHeight="1" thickBot="1" x14ac:dyDescent="0.3">
      <c r="B40" s="17"/>
      <c r="F40" s="21"/>
      <c r="G40" s="11"/>
    </row>
    <row r="41" spans="2:7" ht="15.75" thickBot="1" x14ac:dyDescent="0.3">
      <c r="B41" s="17"/>
      <c r="C41" s="30" t="s">
        <v>51</v>
      </c>
      <c r="D41" s="25"/>
      <c r="E41" s="26">
        <f>SUM(E38:E39)</f>
        <v>0</v>
      </c>
      <c r="F41" s="21"/>
      <c r="G41" s="11"/>
    </row>
    <row r="42" spans="2:7" ht="15.75" thickBot="1" x14ac:dyDescent="0.3">
      <c r="B42" s="17"/>
      <c r="C42" s="4"/>
      <c r="E42" s="4"/>
      <c r="F42" s="21"/>
      <c r="G42" s="11"/>
    </row>
    <row r="43" spans="2:7" ht="19.5" thickBot="1" x14ac:dyDescent="0.35">
      <c r="B43" s="75" t="s">
        <v>95</v>
      </c>
      <c r="C43" s="76"/>
      <c r="D43" s="76"/>
      <c r="E43" s="76"/>
      <c r="F43" s="77"/>
      <c r="G43" s="11"/>
    </row>
    <row r="44" spans="2:7" ht="15.6" customHeight="1" x14ac:dyDescent="0.25">
      <c r="B44" s="69" t="s">
        <v>13</v>
      </c>
      <c r="C44" s="70"/>
      <c r="D44" s="8" t="s">
        <v>14</v>
      </c>
      <c r="F44" s="28"/>
      <c r="G44" s="11" t="s">
        <v>80</v>
      </c>
    </row>
    <row r="45" spans="2:7" ht="15.6" customHeight="1" x14ac:dyDescent="0.25">
      <c r="B45" s="12"/>
      <c r="C45" s="13"/>
      <c r="D45" t="s">
        <v>15</v>
      </c>
      <c r="F45" s="28" t="s">
        <v>81</v>
      </c>
      <c r="G45" s="11" t="s">
        <v>89</v>
      </c>
    </row>
    <row r="46" spans="2:7" ht="16.5" customHeight="1" x14ac:dyDescent="0.25">
      <c r="B46" s="14" t="s">
        <v>16</v>
      </c>
      <c r="C46" t="s">
        <v>17</v>
      </c>
      <c r="D46" s="31" t="s">
        <v>18</v>
      </c>
      <c r="E46" t="e">
        <f>D46*F46</f>
        <v>#VALUE!</v>
      </c>
      <c r="F46" s="16">
        <v>0</v>
      </c>
      <c r="G46" s="11" t="s">
        <v>19</v>
      </c>
    </row>
    <row r="47" spans="2:7" x14ac:dyDescent="0.25">
      <c r="B47" s="17"/>
      <c r="C47" t="s">
        <v>20</v>
      </c>
      <c r="D47" s="31" t="s">
        <v>21</v>
      </c>
      <c r="E47" t="e">
        <f t="shared" ref="E47:E48" si="0">D47*F47</f>
        <v>#VALUE!</v>
      </c>
      <c r="F47" s="16">
        <v>2</v>
      </c>
      <c r="G47" s="11" t="s">
        <v>19</v>
      </c>
    </row>
    <row r="48" spans="2:7" x14ac:dyDescent="0.25">
      <c r="B48" s="17"/>
      <c r="C48" t="s">
        <v>22</v>
      </c>
      <c r="D48" s="31" t="s">
        <v>23</v>
      </c>
      <c r="E48" t="e">
        <f t="shared" si="0"/>
        <v>#VALUE!</v>
      </c>
      <c r="F48" s="16">
        <v>1</v>
      </c>
      <c r="G48" s="11" t="s">
        <v>19</v>
      </c>
    </row>
    <row r="49" spans="2:7" x14ac:dyDescent="0.25">
      <c r="B49" s="17"/>
      <c r="C49" s="18" t="s">
        <v>24</v>
      </c>
      <c r="D49" s="19"/>
      <c r="E49" s="20" t="e">
        <f>SUM(E46:E48)</f>
        <v>#VALUE!</v>
      </c>
      <c r="F49" s="21"/>
      <c r="G49" s="11"/>
    </row>
    <row r="50" spans="2:7" x14ac:dyDescent="0.25">
      <c r="B50" s="17"/>
      <c r="C50" s="4"/>
      <c r="D50" s="4"/>
      <c r="F50" s="21"/>
      <c r="G50" s="11"/>
    </row>
    <row r="51" spans="2:7" ht="28.5" customHeight="1" x14ac:dyDescent="0.25">
      <c r="B51" s="14" t="s">
        <v>52</v>
      </c>
      <c r="E51" t="s">
        <v>79</v>
      </c>
      <c r="F51" s="21"/>
      <c r="G51" s="11"/>
    </row>
    <row r="52" spans="2:7" x14ac:dyDescent="0.25">
      <c r="B52" s="17"/>
      <c r="C52" t="s">
        <v>26</v>
      </c>
      <c r="E52" s="31" t="s">
        <v>27</v>
      </c>
      <c r="F52" s="23" t="s">
        <v>28</v>
      </c>
      <c r="G52" s="11" t="s">
        <v>53</v>
      </c>
    </row>
    <row r="53" spans="2:7" x14ac:dyDescent="0.25">
      <c r="B53" s="17"/>
      <c r="C53" t="s">
        <v>54</v>
      </c>
      <c r="E53" s="31" t="s">
        <v>30</v>
      </c>
      <c r="F53" s="23" t="s">
        <v>31</v>
      </c>
      <c r="G53" s="11" t="s">
        <v>53</v>
      </c>
    </row>
    <row r="54" spans="2:7" x14ac:dyDescent="0.25">
      <c r="B54" s="17"/>
      <c r="C54" t="s">
        <v>55</v>
      </c>
      <c r="E54" s="31" t="s">
        <v>34</v>
      </c>
      <c r="F54" s="23" t="s">
        <v>35</v>
      </c>
      <c r="G54" s="11" t="s">
        <v>56</v>
      </c>
    </row>
    <row r="55" spans="2:7" x14ac:dyDescent="0.25">
      <c r="B55" s="17"/>
      <c r="C55" s="18" t="s">
        <v>57</v>
      </c>
      <c r="D55" s="19"/>
      <c r="E55" s="20">
        <f>SUM(E52:E54)</f>
        <v>0</v>
      </c>
      <c r="F55" s="21"/>
      <c r="G55" s="11"/>
    </row>
    <row r="56" spans="2:7" ht="15.75" thickBot="1" x14ac:dyDescent="0.3">
      <c r="B56" s="17"/>
      <c r="F56" s="21"/>
      <c r="G56" s="11"/>
    </row>
    <row r="57" spans="2:7" ht="15.75" thickBot="1" x14ac:dyDescent="0.3">
      <c r="B57" s="17"/>
      <c r="C57" s="30" t="s">
        <v>91</v>
      </c>
      <c r="D57" s="25"/>
      <c r="E57" s="26" t="e">
        <f>E49+E55</f>
        <v>#VALUE!</v>
      </c>
      <c r="F57" s="21"/>
      <c r="G57" s="11"/>
    </row>
    <row r="58" spans="2:7" ht="15.75" thickBot="1" x14ac:dyDescent="0.3">
      <c r="B58" s="17"/>
      <c r="C58" s="4"/>
      <c r="E58" s="4"/>
      <c r="F58" s="21"/>
      <c r="G58" s="11"/>
    </row>
    <row r="59" spans="2:7" ht="19.5" thickBot="1" x14ac:dyDescent="0.35">
      <c r="B59" s="63" t="s">
        <v>96</v>
      </c>
      <c r="C59" s="64"/>
      <c r="D59" s="64"/>
      <c r="E59" s="64"/>
      <c r="F59" s="65"/>
      <c r="G59" s="11"/>
    </row>
    <row r="60" spans="2:7" x14ac:dyDescent="0.25">
      <c r="B60" s="17"/>
      <c r="F60" s="21"/>
      <c r="G60" s="11"/>
    </row>
    <row r="61" spans="2:7" x14ac:dyDescent="0.25">
      <c r="B61" s="17"/>
      <c r="C61" t="s">
        <v>58</v>
      </c>
      <c r="D61" s="32" t="s">
        <v>59</v>
      </c>
      <c r="E61" t="e">
        <f>D61/8</f>
        <v>#VALUE!</v>
      </c>
      <c r="F61" s="21"/>
      <c r="G61" s="11" t="s">
        <v>87</v>
      </c>
    </row>
    <row r="62" spans="2:7" x14ac:dyDescent="0.25">
      <c r="B62" s="17"/>
      <c r="C62" t="s">
        <v>60</v>
      </c>
      <c r="E62" s="32" t="s">
        <v>61</v>
      </c>
      <c r="F62" s="16"/>
      <c r="G62" s="11" t="s">
        <v>86</v>
      </c>
    </row>
    <row r="63" spans="2:7" x14ac:dyDescent="0.25">
      <c r="B63" s="17"/>
      <c r="C63" t="s">
        <v>62</v>
      </c>
      <c r="E63" s="32" t="s">
        <v>63</v>
      </c>
      <c r="F63" s="16"/>
      <c r="G63" s="11" t="s">
        <v>64</v>
      </c>
    </row>
    <row r="64" spans="2:7" x14ac:dyDescent="0.25">
      <c r="B64" s="17"/>
      <c r="C64" t="s">
        <v>65</v>
      </c>
      <c r="E64" s="32" t="s">
        <v>66</v>
      </c>
      <c r="F64" s="16"/>
      <c r="G64" s="11" t="s">
        <v>67</v>
      </c>
    </row>
    <row r="65" spans="2:7" x14ac:dyDescent="0.25">
      <c r="B65" s="17"/>
      <c r="C65" t="s">
        <v>68</v>
      </c>
      <c r="D65" s="32" t="s">
        <v>69</v>
      </c>
      <c r="E65" t="e">
        <f>D65*F65</f>
        <v>#VALUE!</v>
      </c>
      <c r="F65" s="16">
        <v>40</v>
      </c>
      <c r="G65" s="11" t="s">
        <v>88</v>
      </c>
    </row>
    <row r="66" spans="2:7" ht="15.75" thickBot="1" x14ac:dyDescent="0.3">
      <c r="B66" s="17"/>
      <c r="F66" s="16"/>
      <c r="G66" s="11"/>
    </row>
    <row r="67" spans="2:7" ht="15.75" thickBot="1" x14ac:dyDescent="0.3">
      <c r="B67" s="33"/>
      <c r="C67" s="30" t="s">
        <v>70</v>
      </c>
      <c r="D67" s="25"/>
      <c r="E67" s="26" t="e">
        <f>SUM(E62:E65)</f>
        <v>#VALUE!</v>
      </c>
      <c r="F67" s="33"/>
      <c r="G67" s="11"/>
    </row>
    <row r="68" spans="2:7" ht="15.75" thickBot="1" x14ac:dyDescent="0.3">
      <c r="B68" s="34"/>
      <c r="C68" s="25"/>
      <c r="D68" s="25"/>
      <c r="E68" s="25"/>
      <c r="F68" s="35"/>
      <c r="G68" s="11"/>
    </row>
    <row r="69" spans="2:7" ht="15.75" thickBot="1" x14ac:dyDescent="0.3">
      <c r="C69" s="4"/>
      <c r="D69" s="4"/>
      <c r="G69" s="60"/>
    </row>
    <row r="70" spans="2:7" x14ac:dyDescent="0.25">
      <c r="C70" s="36" t="s">
        <v>90</v>
      </c>
      <c r="E70" s="37" t="e">
        <f>E33</f>
        <v>#VALUE!</v>
      </c>
      <c r="F70" s="6"/>
      <c r="G70" s="60"/>
    </row>
    <row r="71" spans="2:7" x14ac:dyDescent="0.25">
      <c r="C71" s="38" t="s">
        <v>51</v>
      </c>
      <c r="E71" s="39">
        <f>E41</f>
        <v>0</v>
      </c>
      <c r="G71" s="60"/>
    </row>
    <row r="72" spans="2:7" x14ac:dyDescent="0.25">
      <c r="C72" s="38" t="s">
        <v>91</v>
      </c>
      <c r="E72" s="39" t="e">
        <f>E57</f>
        <v>#VALUE!</v>
      </c>
      <c r="G72" s="60"/>
    </row>
    <row r="73" spans="2:7" ht="15.75" thickBot="1" x14ac:dyDescent="0.3">
      <c r="C73" s="38" t="s">
        <v>70</v>
      </c>
      <c r="E73" s="39" t="e">
        <f>E67</f>
        <v>#VALUE!</v>
      </c>
      <c r="G73" s="60"/>
    </row>
    <row r="74" spans="2:7" ht="23.85" customHeight="1" thickBot="1" x14ac:dyDescent="0.3">
      <c r="C74" s="40" t="s">
        <v>71</v>
      </c>
      <c r="E74" s="41" t="e">
        <f>SUM(E70:E73)</f>
        <v>#VALUE!</v>
      </c>
      <c r="G74" s="60"/>
    </row>
    <row r="79" spans="2:7" ht="15.75" thickBot="1" x14ac:dyDescent="0.3"/>
    <row r="80" spans="2:7" ht="29.1" customHeight="1" x14ac:dyDescent="0.3">
      <c r="B80" s="42" t="s">
        <v>72</v>
      </c>
      <c r="C80" s="43"/>
      <c r="D80" s="43"/>
      <c r="E80" s="43"/>
      <c r="F80" s="44"/>
    </row>
    <row r="81" spans="2:6" x14ac:dyDescent="0.25">
      <c r="B81" s="45" t="s">
        <v>73</v>
      </c>
      <c r="C81" s="46"/>
      <c r="D81" s="47"/>
      <c r="E81" s="46"/>
      <c r="F81" s="48"/>
    </row>
    <row r="82" spans="2:6" x14ac:dyDescent="0.25">
      <c r="B82" s="49" t="s">
        <v>74</v>
      </c>
      <c r="C82" s="50"/>
      <c r="D82" s="51"/>
      <c r="E82" s="50"/>
      <c r="F82" s="52"/>
    </row>
    <row r="83" spans="2:6" x14ac:dyDescent="0.25">
      <c r="B83" s="45" t="s">
        <v>75</v>
      </c>
      <c r="C83" s="53"/>
      <c r="D83" s="54"/>
      <c r="E83" s="53"/>
      <c r="F83" s="55"/>
    </row>
    <row r="84" spans="2:6" ht="53.45" customHeight="1" x14ac:dyDescent="0.25">
      <c r="B84" s="45" t="s">
        <v>76</v>
      </c>
      <c r="C84" s="53"/>
      <c r="D84" s="54"/>
      <c r="E84" s="53"/>
      <c r="F84" s="55"/>
    </row>
    <row r="85" spans="2:6" ht="15.75" thickBot="1" x14ac:dyDescent="0.3">
      <c r="B85" s="56" t="s">
        <v>77</v>
      </c>
      <c r="C85" s="57"/>
      <c r="D85" s="58"/>
      <c r="E85" s="57"/>
      <c r="F85" s="59"/>
    </row>
  </sheetData>
  <mergeCells count="7">
    <mergeCell ref="B59:F59"/>
    <mergeCell ref="B17:F17"/>
    <mergeCell ref="B18:C18"/>
    <mergeCell ref="B35:F35"/>
    <mergeCell ref="B36:C36"/>
    <mergeCell ref="B43:F43"/>
    <mergeCell ref="B44:C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f35b267-bd6d-4640-8cf6-c0951f2bf4bb" xsi:nil="true"/>
    <lcf76f155ced4ddcb4097134ff3c332f xmlns="3b4fbce7-7457-4077-8822-5fd466340b0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88261889826cfaac557fc0728ca1fa95">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d01e6d8701728a0e432dd2f511d5eec2"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0E605-7785-41B0-A4EA-A11070A5DEC2}">
  <ds:schemaRefs>
    <ds:schemaRef ds:uri="4f35b267-bd6d-4640-8cf6-c0951f2bf4bb"/>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3b4fbce7-7457-4077-8822-5fd466340b0b"/>
    <ds:schemaRef ds:uri="http://www.w3.org/XML/1998/namespace"/>
    <ds:schemaRef ds:uri="http://purl.org/dc/terms/"/>
  </ds:schemaRefs>
</ds:datastoreItem>
</file>

<file path=customXml/itemProps2.xml><?xml version="1.0" encoding="utf-8"?>
<ds:datastoreItem xmlns:ds="http://schemas.openxmlformats.org/officeDocument/2006/customXml" ds:itemID="{DC6A76D9-60AA-4319-A0B1-047C86E2CB83}">
  <ds:schemaRefs>
    <ds:schemaRef ds:uri="http://schemas.microsoft.com/sharepoint/v3/contenttype/forms"/>
  </ds:schemaRefs>
</ds:datastoreItem>
</file>

<file path=customXml/itemProps3.xml><?xml version="1.0" encoding="utf-8"?>
<ds:datastoreItem xmlns:ds="http://schemas.openxmlformats.org/officeDocument/2006/customXml" ds:itemID="{3A1C27DA-6F81-4FF0-96FC-AFA0F86040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fbce7-7457-4077-8822-5fd466340b0b"/>
    <ds:schemaRef ds:uri="4f35b267-bd6d-4640-8cf6-c0951f2bf4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Monique Pluijm</dc:creator>
  <cp:lastModifiedBy>Marianne Hofstede</cp:lastModifiedBy>
  <dcterms:created xsi:type="dcterms:W3CDTF">2026-07-26T19:01:24Z</dcterms:created>
  <dcterms:modified xsi:type="dcterms:W3CDTF">2026-07-29T07:46:18Z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MediaServiceImageTags">
    <vt:lpwstr/>
  </property>
</Properties>
</file>